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Users\Josh.alpert\Desktop\ATD\"/>
    </mc:Choice>
  </mc:AlternateContent>
  <xr:revisionPtr revIDLastSave="0" documentId="8_{BF77716B-1911-4275-8108-A3A9CA41C9F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9" i="1" l="1"/>
  <c r="D18" i="1"/>
  <c r="C18" i="1"/>
  <c r="G16" i="1"/>
  <c r="G15" i="1"/>
  <c r="G14" i="1"/>
  <c r="G13" i="1"/>
  <c r="G12" i="1"/>
  <c r="G11" i="1"/>
  <c r="G10" i="1"/>
  <c r="G8" i="1"/>
  <c r="G7" i="1"/>
  <c r="G6" i="1"/>
  <c r="G18" i="1" l="1"/>
</calcChain>
</file>

<file path=xl/sharedStrings.xml><?xml version="1.0" encoding="utf-8"?>
<sst xmlns="http://schemas.openxmlformats.org/spreadsheetml/2006/main" count="33" uniqueCount="32">
  <si>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</si>
  <si>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</si>
  <si>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</si>
  <si>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</si>
  <si>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</si>
  <si>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</si>
  <si>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</si>
  <si>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</si>
  <si>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</si>
  <si>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</si>
  <si>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</si>
  <si>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</si>
  <si>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</si>
  <si>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</si>
  <si>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</si>
  <si>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</si>
  <si>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</si>
  <si>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</si>
  <si>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</si>
  <si>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</si>
  <si>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</si>
  <si>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</si>
  <si>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</si>
  <si>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</si>
  <si>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</si>
  <si>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</si>
  <si>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</si>
  <si>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</si>
  <si>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</si>
  <si>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</si>
  <si>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</si>
  <si>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 xml:space="preserve">**Don't include 1 item oil changes, special order parts and factory recalls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</si>
</sst>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  <font>
      <b/>
      <sz val="11"/>
      <color rgb="FF3F3F3F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CCCCFF"/>
        <bgColor rgb="FF000000"/>
      </patternFill>
    </fill>
  </fills>
  <borders count="5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/>
      <top style="thin">
        <color rgb="FF3F3F3F"/>
      </top>
      <bottom style="thin">
        <color rgb="FF3F3F3F"/>
      </bottom>
      <diagonal/>
    </border>
    <border>
      <left/>
      <right/>
      <top style="thin">
        <color rgb="FF3F3F3F"/>
      </top>
      <bottom style="thin">
        <color rgb="FF3F3F3F"/>
      </bottom>
      <diagonal/>
    </border>
    <border>
      <left/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21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  <xf numFmtId="14" fontId="1" fillId="0" borderId="2" xfId="2" applyNumberFormat="1" applyFill="1" applyBorder="1" applyAlignment="1">
      <alignment horizontal="center" wrapText="1"/>
    </xf>
    <xf numFmtId="14" fontId="1" fillId="0" borderId="3" xfId="2" applyNumberFormat="1" applyFill="1" applyBorder="1" applyAlignment="1">
      <alignment horizontal="center" wrapText="1"/>
    </xf>
    <xf numFmtId="14" fontId="1" fillId="0" borderId="4" xfId="2" applyNumberFormat="1" applyFill="1" applyBorder="1" applyAlignment="1">
      <alignment horizontal="center" wrapText="1"/>
    </xf>
    <xf numFmtId="14" fontId="4" fillId="0" borderId="1" xfId="0" applyNumberFormat="1" applyFont="1" applyBorder="1" applyAlignment="1">
      <alignment horizontal="center" wrapText="1"/>
    </xf>
    <xf numFmtId="0" fontId="4" fillId="8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7"/>
  <sheetViews>
    <sheetView tabSelected="1" zoomScale="135" workbookViewId="0">
      <selection activeCell="F20" sqref="F20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18.42578125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25">
      <c r="B6" s="6">
        <v>44519</v>
      </c>
      <c r="C6" s="5">
        <v>4</v>
      </c>
      <c r="D6" s="7">
        <v>0</v>
      </c>
      <c r="E6" s="7">
        <v>4</v>
      </c>
      <c r="F6" s="7">
        <v>3</v>
      </c>
      <c r="G6" s="8">
        <f>D6/C6</f>
        <v>0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25">
      <c r="B7" s="6">
        <v>44520</v>
      </c>
      <c r="C7" s="5">
        <v>6</v>
      </c>
      <c r="D7" s="7">
        <v>1</v>
      </c>
      <c r="E7" s="7">
        <v>5</v>
      </c>
      <c r="F7" s="7">
        <v>1</v>
      </c>
      <c r="G7" s="8">
        <f>D7/C7</f>
        <v>0.16666666666666666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44522</v>
      </c>
      <c r="C8" s="5">
        <v>12</v>
      </c>
      <c r="D8" s="7">
        <v>3</v>
      </c>
      <c r="E8" s="7">
        <v>7</v>
      </c>
      <c r="F8" s="7">
        <v>2</v>
      </c>
      <c r="G8" s="8">
        <f>D8/C8</f>
        <v>0.25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25">
      <c r="B9" s="6">
        <v>44523</v>
      </c>
      <c r="C9" s="5">
        <v>4</v>
      </c>
      <c r="D9" s="7">
        <v>2</v>
      </c>
      <c r="E9" s="7">
        <v>2</v>
      </c>
      <c r="F9" s="7">
        <v>0</v>
      </c>
      <c r="G9" s="8">
        <f>D9/C9</f>
        <v>0.5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25">
      <c r="B10" s="18">
        <v>44529</v>
      </c>
      <c r="C10" s="19">
        <v>9</v>
      </c>
      <c r="D10" s="20">
        <v>6</v>
      </c>
      <c r="E10" s="20">
        <v>3</v>
      </c>
      <c r="F10" s="20"/>
      <c r="G10" s="8">
        <f t="shared" ref="G10:G18" si="0">D10/C10</f>
        <v>0.66666666666666663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25">
      <c r="B11" s="18">
        <v>44530</v>
      </c>
      <c r="C11" s="19">
        <v>6</v>
      </c>
      <c r="D11" s="20">
        <v>2</v>
      </c>
      <c r="E11" s="20">
        <v>3</v>
      </c>
      <c r="F11" s="20">
        <v>1</v>
      </c>
      <c r="G11" s="8">
        <f t="shared" si="0"/>
        <v>0.33333333333333331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25">
      <c r="B12" s="18">
        <v>44531</v>
      </c>
      <c r="C12" s="19">
        <v>8</v>
      </c>
      <c r="D12" s="20">
        <v>4</v>
      </c>
      <c r="E12" s="20">
        <v>2</v>
      </c>
      <c r="F12" s="20">
        <v>2</v>
      </c>
      <c r="G12" s="8">
        <f t="shared" si="0"/>
        <v>0.5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25">
      <c r="B13" s="18">
        <v>44533</v>
      </c>
      <c r="C13" s="19">
        <v>12</v>
      </c>
      <c r="D13" s="20">
        <v>5</v>
      </c>
      <c r="E13" s="20">
        <v>5</v>
      </c>
      <c r="F13" s="20">
        <v>2</v>
      </c>
      <c r="G13" s="8">
        <f t="shared" si="0"/>
        <v>0.41666666666666669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25">
      <c r="B14" s="18">
        <v>44536</v>
      </c>
      <c r="C14" s="19">
        <v>7</v>
      </c>
      <c r="D14" s="20">
        <v>3</v>
      </c>
      <c r="E14" s="20">
        <v>4</v>
      </c>
      <c r="F14" s="20"/>
      <c r="G14" s="8">
        <f t="shared" si="0"/>
        <v>0.42857142857142855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25">
      <c r="B15" s="18">
        <v>44537</v>
      </c>
      <c r="C15" s="19">
        <v>8</v>
      </c>
      <c r="D15" s="20">
        <v>5</v>
      </c>
      <c r="E15" s="20">
        <v>2</v>
      </c>
      <c r="F15" s="20">
        <v>1</v>
      </c>
      <c r="G15" s="8">
        <f t="shared" si="0"/>
        <v>0.625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25">
      <c r="B16" s="18">
        <v>44538</v>
      </c>
      <c r="C16" s="19">
        <v>12</v>
      </c>
      <c r="D16" s="20">
        <v>7</v>
      </c>
      <c r="E16" s="20">
        <v>3</v>
      </c>
      <c r="F16" s="20">
        <v>2</v>
      </c>
      <c r="G16" s="8">
        <f t="shared" si="0"/>
        <v>0.58333333333333337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25">
      <c r="B17" s="15" t="s">
        <v>31</v>
      </c>
      <c r="C17" s="16"/>
      <c r="D17" s="16"/>
      <c r="E17" s="16"/>
      <c r="F17" s="16"/>
      <c r="G17" s="17"/>
      <c r="H17" s="10"/>
      <c r="I17" s="9"/>
      <c r="J17" s="1"/>
      <c r="K17" s="1"/>
      <c r="L17" s="1"/>
      <c r="M17" s="1"/>
    </row>
    <row r="18" spans="2:13" ht="15.75" customHeight="1" x14ac:dyDescent="0.25">
      <c r="B18" s="11" t="s">
        <v>29</v>
      </c>
      <c r="C18" s="5">
        <f>SUM(C6:C16)</f>
        <v>88</v>
      </c>
      <c r="D18" s="12">
        <f>SUM(D6:D16)</f>
        <v>38</v>
      </c>
      <c r="E18" s="12"/>
      <c r="F18" s="12"/>
      <c r="G18" s="13">
        <f t="shared" si="0"/>
        <v>0.43181818181818182</v>
      </c>
      <c r="H18" s="14"/>
      <c r="I18" s="14" t="s">
        <v>30</v>
      </c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5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ht="12.75" customHeight="1" x14ac:dyDescent="0.2">
      <c r="B23" s="1"/>
      <c r="C23" s="1"/>
      <c r="D23" s="1"/>
      <c r="E23" s="1"/>
      <c r="F23" s="1"/>
      <c r="G23" s="1"/>
      <c r="I23" s="1"/>
      <c r="J23" s="1"/>
      <c r="K23" s="1"/>
      <c r="L23" s="1"/>
      <c r="M23" s="1"/>
    </row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/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  <row r="477" spans="2:9" s="1" customFormat="1" ht="69" customHeight="1" x14ac:dyDescent="0.2">
      <c r="B477"/>
      <c r="C477"/>
      <c r="D477"/>
      <c r="E477"/>
      <c r="F477"/>
      <c r="G477"/>
      <c r="I477"/>
    </row>
  </sheetData>
  <mergeCells count="1">
    <mergeCell ref="B17:G17"/>
  </mergeCells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Josh Alpert</cp:lastModifiedBy>
  <dcterms:created xsi:type="dcterms:W3CDTF">2016-05-17T13:03:31Z</dcterms:created>
  <dcterms:modified xsi:type="dcterms:W3CDTF">2022-01-03T14:27:41Z</dcterms:modified>
</cp:coreProperties>
</file>